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25" yWindow="-45" windowWidth="23910" windowHeight="12885"/>
  </bookViews>
  <sheets>
    <sheet name="Fig 8" sheetId="6" r:id="rId1"/>
    <sheet name="Fig 8 Data" sheetId="3" r:id="rId2"/>
  </sheets>
  <definedNames>
    <definedName name="Table_4___Public" localSheetId="1">'Fig 8 Data'!#REF!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Q16" i="3" l="1"/>
  <c r="O16" i="3"/>
  <c r="G26" i="3" l="1"/>
  <c r="H26" i="3"/>
  <c r="F26" i="3"/>
  <c r="E26" i="3"/>
  <c r="D26" i="3"/>
  <c r="C26" i="3"/>
  <c r="P26" i="3" l="1"/>
  <c r="Q26" i="3" s="1"/>
</calcChain>
</file>

<file path=xl/sharedStrings.xml><?xml version="1.0" encoding="utf-8"?>
<sst xmlns="http://schemas.openxmlformats.org/spreadsheetml/2006/main" count="137" uniqueCount="39">
  <si>
    <t>MC807</t>
  </si>
  <si>
    <t>Field Name</t>
  </si>
  <si>
    <t>Water Depth (Feet)</t>
  </si>
  <si>
    <t>GOM</t>
  </si>
  <si>
    <t>MC778</t>
  </si>
  <si>
    <t>Top 10 Fields</t>
  </si>
  <si>
    <t>GC644</t>
  </si>
  <si>
    <t>GC743</t>
  </si>
  <si>
    <t>GC562</t>
  </si>
  <si>
    <t>MC776</t>
  </si>
  <si>
    <t>GC640</t>
  </si>
  <si>
    <t>MC696</t>
  </si>
  <si>
    <t>MC252</t>
  </si>
  <si>
    <t>AC857</t>
  </si>
  <si>
    <t>5,000 - 7,499 ft</t>
  </si>
  <si>
    <t>&gt;= 7,500 ft</t>
  </si>
  <si>
    <t>1,500 - 4,999 ft</t>
  </si>
  <si>
    <t>500 - 999 ft</t>
  </si>
  <si>
    <t>&lt; 500 ft</t>
  </si>
  <si>
    <t>1,000 - 1,499 ft</t>
  </si>
  <si>
    <t>MC546</t>
  </si>
  <si>
    <t>Total &gt;1,500'</t>
  </si>
  <si>
    <t>MC682</t>
  </si>
  <si>
    <t>WR029</t>
  </si>
  <si>
    <t>WR678</t>
  </si>
  <si>
    <t>WR759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</si>
  <si>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</si>
  <si>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</si>
  <si>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</si>
  <si>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</si>
  <si>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</si>
  <si>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</si>
  <si>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</si>
  <si>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KC964</t>
  </si>
  <si>
    <t>KC875</t>
  </si>
  <si>
    <t/>
  </si>
  <si>
    <t>GC859</t>
  </si>
  <si>
    <t>MC948</t>
  </si>
  <si>
    <t>GC468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</si>
</sst>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2" applyFont="1"/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9" fontId="7" fillId="0" borderId="3" xfId="2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2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7" fillId="0" borderId="7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3" fontId="5" fillId="0" borderId="8" xfId="1" applyNumberFormat="1" applyFont="1" applyFill="1" applyBorder="1" applyAlignment="1">
      <alignment horizontal="right" wrapText="1" indent="1"/>
    </xf>
    <xf numFmtId="165" fontId="7" fillId="0" borderId="10" xfId="1" applyNumberFormat="1" applyFont="1" applyBorder="1"/>
    <xf numFmtId="1" fontId="8" fillId="0" borderId="8" xfId="1" applyNumberFormat="1" applyFont="1" applyBorder="1" applyAlignment="1">
      <alignment horizontal="right" indent="1"/>
    </xf>
    <xf numFmtId="1" fontId="8" fillId="0" borderId="8" xfId="1" quotePrefix="1" applyNumberFormat="1" applyFont="1" applyBorder="1" applyAlignment="1">
      <alignment horizontal="right" indent="1"/>
    </xf>
    <xf numFmtId="1" fontId="8" fillId="0" borderId="11" xfId="1" applyNumberFormat="1" applyFont="1" applyBorder="1" applyAlignment="1">
      <alignment horizontal="right" indent="1"/>
    </xf>
    <xf numFmtId="1" fontId="8" fillId="0" borderId="11" xfId="1" quotePrefix="1" applyNumberFormat="1" applyFont="1" applyBorder="1" applyAlignment="1">
      <alignment horizontal="right" indent="1"/>
    </xf>
    <xf numFmtId="3" fontId="8" fillId="0" borderId="11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0" fontId="2" fillId="0" borderId="13" xfId="0" applyFont="1" applyBorder="1"/>
    <xf numFmtId="0" fontId="2" fillId="0" borderId="15" xfId="0" applyFont="1" applyBorder="1"/>
    <xf numFmtId="166" fontId="5" fillId="0" borderId="9" xfId="1" applyNumberFormat="1" applyFont="1" applyFill="1" applyBorder="1" applyAlignment="1">
      <alignment horizontal="right" wrapText="1" indent="1"/>
    </xf>
    <xf numFmtId="166" fontId="8" fillId="0" borderId="12" xfId="1" quotePrefix="1" applyNumberFormat="1" applyFont="1" applyBorder="1" applyAlignment="1">
      <alignment horizontal="right" indent="1"/>
    </xf>
    <xf numFmtId="166" fontId="8" fillId="0" borderId="14" xfId="1" quotePrefix="1" applyNumberFormat="1" applyFont="1" applyBorder="1" applyAlignment="1">
      <alignment horizontal="right" indent="1"/>
    </xf>
    <xf numFmtId="1" fontId="2" fillId="0" borderId="0" xfId="0" applyNumberFormat="1" applyFont="1"/>
    <xf numFmtId="10" fontId="7" fillId="0" borderId="2" xfId="2" applyNumberFormat="1" applyFont="1" applyBorder="1" applyAlignment="1">
      <alignment vertical="center"/>
    </xf>
    <xf numFmtId="10" fontId="7" fillId="0" borderId="6" xfId="2" applyNumberFormat="1" applyFont="1" applyBorder="1"/>
    <xf numFmtId="166" fontId="5" fillId="0" borderId="21" xfId="1" applyNumberFormat="1" applyFont="1" applyFill="1" applyBorder="1" applyAlignment="1">
      <alignment horizontal="right" wrapText="1" indent="1"/>
    </xf>
    <xf numFmtId="166" fontId="5" fillId="0" borderId="11" xfId="1" applyNumberFormat="1" applyFont="1" applyFill="1" applyBorder="1" applyAlignment="1">
      <alignment horizontal="right" wrapText="1" indent="1"/>
    </xf>
    <xf numFmtId="166" fontId="5" fillId="0" borderId="8" xfId="1" applyNumberFormat="1" applyFont="1" applyFill="1" applyBorder="1" applyAlignment="1">
      <alignment horizontal="right" wrapText="1" indent="1"/>
    </xf>
    <xf numFmtId="166" fontId="8" fillId="0" borderId="11" xfId="1" quotePrefix="1" applyNumberFormat="1" applyFont="1" applyBorder="1" applyAlignment="1">
      <alignment horizontal="right" indent="1"/>
    </xf>
    <xf numFmtId="166" fontId="8" fillId="0" borderId="13" xfId="1" quotePrefix="1" applyNumberFormat="1" applyFont="1" applyBorder="1" applyAlignment="1">
      <alignment horizontal="right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" fontId="8" fillId="0" borderId="11" xfId="1" applyNumberFormat="1" applyFont="1" applyBorder="1" applyAlignment="1">
      <alignment horizontal="right" wrapText="1"/>
    </xf>
    <xf numFmtId="1" fontId="8" fillId="0" borderId="13" xfId="1" applyNumberFormat="1" applyFont="1" applyBorder="1" applyAlignment="1">
      <alignment horizontal="right" wrapText="1"/>
    </xf>
    <xf numFmtId="166" fontId="5" fillId="0" borderId="13" xfId="1" applyNumberFormat="1" applyFont="1" applyFill="1" applyBorder="1" applyAlignment="1">
      <alignment horizontal="right" wrapText="1" indent="1"/>
    </xf>
    <xf numFmtId="0" fontId="9" fillId="2" borderId="2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6"/>
              <c:layout>
                <c:manualLayout>
                  <c:x val="0"/>
                  <c:y val="-8.7145969498910684E-3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chemeClr val="bg1"/>
                        </a:solidFill>
                      </a:rPr>
                      <a:t>66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0"/>
                  <c:y val="-2.39651416122004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layout>
                <c:manualLayout>
                  <c:x val="-1.476574584669702E-3"/>
                  <c:y val="-4.3680021237149595E-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93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elete val="1"/>
            </c:dLbl>
            <c:dLbl>
              <c:idx val="13"/>
              <c:layout>
                <c:manualLayout>
                  <c:x val="0"/>
                  <c:y val="-8.7003806416530716E-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89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layout>
                <c:manualLayout>
                  <c:x val="4.4395116537180911E-3"/>
                  <c:y val="-1.3050570962479609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65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dLbl>
              <c:idx val="1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395.5</c:v>
                </c:pt>
                <c:pt idx="1">
                  <c:v>346.5</c:v>
                </c:pt>
                <c:pt idx="2">
                  <c:v>229</c:v>
                </c:pt>
                <c:pt idx="3">
                  <c:v>0</c:v>
                </c:pt>
                <c:pt idx="4">
                  <c:v>153.80000000000001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102.5</c:v>
                </c:pt>
                <c:pt idx="11">
                  <c:v>92.6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50.3</c:v>
                </c:pt>
              </c:numCache>
            </c:numRef>
          </c:val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-1.4814814814814814E-3"/>
                  <c:y val="2.178649237472767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154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1.7400761283306143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103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76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4813648293964341E-3"/>
                  <c:y val="-6.5359477124183009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50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141.30000000000001</c:v>
                </c:pt>
                <c:pt idx="6">
                  <c:v>136.69999999999999</c:v>
                </c:pt>
                <c:pt idx="7">
                  <c:v>132.4</c:v>
                </c:pt>
                <c:pt idx="8">
                  <c:v>126.5</c:v>
                </c:pt>
                <c:pt idx="9">
                  <c:v>103.2</c:v>
                </c:pt>
                <c:pt idx="10">
                  <c:v>0</c:v>
                </c:pt>
                <c:pt idx="11">
                  <c:v>0</c:v>
                </c:pt>
                <c:pt idx="12">
                  <c:v>91.7</c:v>
                </c:pt>
                <c:pt idx="13">
                  <c:v>89.2</c:v>
                </c:pt>
                <c:pt idx="14">
                  <c:v>79.7</c:v>
                </c:pt>
                <c:pt idx="15">
                  <c:v>75.8</c:v>
                </c:pt>
                <c:pt idx="16">
                  <c:v>0</c:v>
                </c:pt>
                <c:pt idx="17">
                  <c:v>65.3</c:v>
                </c:pt>
                <c:pt idx="18">
                  <c:v>62.3</c:v>
                </c:pt>
                <c:pt idx="19">
                  <c:v>0</c:v>
                </c:pt>
              </c:numCache>
            </c:numRef>
          </c:val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layout>
                <c:manualLayout>
                  <c:x val="0"/>
                  <c:y val="1.740076128330614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delete val="1"/>
            </c:dLbl>
            <c:dLbl>
              <c:idx val="14"/>
              <c:layout>
                <c:manualLayout>
                  <c:x val="1.4814814814814814E-3"/>
                  <c:y val="1.5250544662309368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80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delete val="1"/>
            </c:dLbl>
            <c:dLbl>
              <c:idx val="1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1">
                  <c:v>0</c:v>
                </c:pt>
                <c:pt idx="2">
                  <c:v>0</c:v>
                </c:pt>
                <c:pt idx="3">
                  <c:v>159.4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65.599999999999994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GC468</c:v>
                </c:pt>
                <c:pt idx="3">
                  <c:v>AC857</c:v>
                </c:pt>
                <c:pt idx="4">
                  <c:v>GC644</c:v>
                </c:pt>
                <c:pt idx="5">
                  <c:v>KC875</c:v>
                </c:pt>
                <c:pt idx="6">
                  <c:v>WR678</c:v>
                </c:pt>
                <c:pt idx="7">
                  <c:v>GC743</c:v>
                </c:pt>
                <c:pt idx="8">
                  <c:v>MC778</c:v>
                </c:pt>
                <c:pt idx="9">
                  <c:v>MC252</c:v>
                </c:pt>
                <c:pt idx="10">
                  <c:v>GC562</c:v>
                </c:pt>
                <c:pt idx="11">
                  <c:v>MC682</c:v>
                </c:pt>
                <c:pt idx="12">
                  <c:v>MC776</c:v>
                </c:pt>
                <c:pt idx="13">
                  <c:v>WR029</c:v>
                </c:pt>
                <c:pt idx="14">
                  <c:v>MC948</c:v>
                </c:pt>
                <c:pt idx="15">
                  <c:v>WR759</c:v>
                </c:pt>
                <c:pt idx="16">
                  <c:v>KC964</c:v>
                </c:pt>
                <c:pt idx="17">
                  <c:v>GC859</c:v>
                </c:pt>
                <c:pt idx="18">
                  <c:v>MC696</c:v>
                </c:pt>
                <c:pt idx="19">
                  <c:v>MC546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265</c:v>
                </c:pt>
                <c:pt idx="1">
                  <c:v>1504.5</c:v>
                </c:pt>
                <c:pt idx="2">
                  <c:v>0</c:v>
                </c:pt>
                <c:pt idx="3">
                  <c:v>126.20000000000002</c:v>
                </c:pt>
                <c:pt idx="4">
                  <c:v>107.89999999999998</c:v>
                </c:pt>
                <c:pt idx="5">
                  <c:v>26.599999999999994</c:v>
                </c:pt>
                <c:pt idx="6">
                  <c:v>13</c:v>
                </c:pt>
                <c:pt idx="7">
                  <c:v>279.20000000000005</c:v>
                </c:pt>
                <c:pt idx="8">
                  <c:v>124.69999999999999</c:v>
                </c:pt>
                <c:pt idx="9">
                  <c:v>22.599999999999994</c:v>
                </c:pt>
                <c:pt idx="10">
                  <c:v>72</c:v>
                </c:pt>
                <c:pt idx="11">
                  <c:v>13.400000000000006</c:v>
                </c:pt>
                <c:pt idx="12">
                  <c:v>227.7</c:v>
                </c:pt>
                <c:pt idx="13">
                  <c:v>0</c:v>
                </c:pt>
                <c:pt idx="14">
                  <c:v>0</c:v>
                </c:pt>
                <c:pt idx="15">
                  <c:v>9.7999999999999972</c:v>
                </c:pt>
                <c:pt idx="16">
                  <c:v>14.700000000000003</c:v>
                </c:pt>
                <c:pt idx="17">
                  <c:v>0</c:v>
                </c:pt>
                <c:pt idx="18">
                  <c:v>80.7</c:v>
                </c:pt>
                <c:pt idx="19">
                  <c:v>92.8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6025728"/>
        <c:axId val="126027264"/>
        <c:axId val="0"/>
      </c:bar3DChart>
      <c:catAx>
        <c:axId val="12602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27264"/>
        <c:crosses val="autoZero"/>
        <c:auto val="1"/>
        <c:lblAlgn val="ctr"/>
        <c:lblOffset val="100"/>
        <c:noMultiLvlLbl val="0"/>
      </c:catAx>
      <c:valAx>
        <c:axId val="12602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025728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0.34067</cdr:x>
      <cdr:y>0.74664</cdr:y>
    </cdr:from>
    <cdr:to>
      <cdr:x>0.38815</cdr:x>
      <cdr:y>0.80111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3638" y="4359521"/>
          <a:ext cx="407475" cy="318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  <a:endParaRPr lang="en-US"/>
        </a:p>
      </cdr:txBody>
    </cdr:sp>
  </cdr:relSizeAnchor>
  <cdr:relSizeAnchor xmlns:cdr="http://schemas.openxmlformats.org/drawingml/2006/chartDrawing">
    <cdr:from>
      <cdr:x>0.14963</cdr:x>
      <cdr:y>0.54476</cdr:y>
    </cdr:from>
    <cdr:to>
      <cdr:x>0.18153</cdr:x>
      <cdr:y>0.58606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2700" y="3175541"/>
          <a:ext cx="273453" cy="2407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0.18225</cdr:x>
      <cdr:y>0.08735</cdr:y>
    </cdr:from>
    <cdr:to>
      <cdr:x>0.21625</cdr:x>
      <cdr:y>0.14385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62325" y="509185"/>
          <a:ext cx="291465" cy="3293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0.2144</cdr:x>
      <cdr:y>0.71293</cdr:y>
    </cdr:from>
    <cdr:to>
      <cdr:x>0.25445</cdr:x>
      <cdr:y>0.76304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39993" y="4162700"/>
          <a:ext cx="343711" cy="2925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0.30289</cdr:x>
      <cdr:y>0.7207</cdr:y>
    </cdr:from>
    <cdr:to>
      <cdr:x>0.34364</cdr:x>
      <cdr:y>0.7782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99411" y="4208056"/>
          <a:ext cx="349717" cy="3357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0.70801</cdr:y>
    </cdr:from>
    <cdr:to>
      <cdr:x>0.30258</cdr:x>
      <cdr:y>0.75413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9868" y="4133953"/>
          <a:ext cx="366881" cy="269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0.38037</cdr:x>
      <cdr:y>0.75746</cdr:y>
    </cdr:from>
    <cdr:to>
      <cdr:x>0.4273</cdr:x>
      <cdr:y>0.81055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4347" y="4422680"/>
          <a:ext cx="402777" cy="3099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0.41831</cdr:x>
      <cdr:y>0.66209</cdr:y>
    </cdr:from>
    <cdr:to>
      <cdr:x>0.45906</cdr:x>
      <cdr:y>0.71934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89953" y="3865829"/>
          <a:ext cx="349718" cy="3342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0.46347</cdr:x>
      <cdr:y>0.72156</cdr:y>
    </cdr:from>
    <cdr:to>
      <cdr:x>0.51222</cdr:x>
      <cdr:y>0.77906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77510" y="4213083"/>
          <a:ext cx="418374" cy="335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47</a:t>
          </a:r>
          <a:endParaRPr lang="en-US"/>
        </a:p>
      </cdr:txBody>
    </cdr:sp>
  </cdr:relSizeAnchor>
  <cdr:relSizeAnchor xmlns:cdr="http://schemas.openxmlformats.org/drawingml/2006/chartDrawing">
    <cdr:from>
      <cdr:x>0.50511</cdr:x>
      <cdr:y>0.77529</cdr:y>
    </cdr:from>
    <cdr:to>
      <cdr:x>0.55704</cdr:x>
      <cdr:y>0.82135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0043" y="4519408"/>
          <a:ext cx="445170" cy="268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0.54145</cdr:x>
      <cdr:y>0.75787</cdr:y>
    </cdr:from>
    <cdr:to>
      <cdr:x>0.59095</cdr:x>
      <cdr:y>0.79937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6738" y="4425064"/>
          <a:ext cx="424811" cy="242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0.6292</cdr:x>
      <cdr:y>0.69531</cdr:y>
    </cdr:from>
    <cdr:to>
      <cdr:x>0.6811</cdr:x>
      <cdr:y>0.73487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99802" y="4059793"/>
          <a:ext cx="445407" cy="2309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25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0.58317</cdr:x>
      <cdr:y>0.77778</cdr:y>
    </cdr:from>
    <cdr:to>
      <cdr:x>0.63367</cdr:x>
      <cdr:y>0.81271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9238" y="4533907"/>
          <a:ext cx="432911" cy="2036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/>
            <a:t>153</a:t>
          </a:r>
        </a:p>
      </cdr:txBody>
    </cdr:sp>
  </cdr:relSizeAnchor>
  <cdr:relSizeAnchor xmlns:cdr="http://schemas.openxmlformats.org/drawingml/2006/chartDrawing">
    <cdr:from>
      <cdr:x>0.66614</cdr:x>
      <cdr:y>0.7881</cdr:y>
    </cdr:from>
    <cdr:to>
      <cdr:x>0.71778</cdr:x>
      <cdr:y>0.8404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16828" y="4601589"/>
          <a:ext cx="443176" cy="3053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0.7054</cdr:x>
      <cdr:y>0.78343</cdr:y>
    </cdr:from>
    <cdr:to>
      <cdr:x>0.75415</cdr:x>
      <cdr:y>0.84268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3758" y="4574322"/>
          <a:ext cx="418374" cy="345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0.74948</cdr:x>
      <cdr:y>0.78753</cdr:y>
    </cdr:from>
    <cdr:to>
      <cdr:x>0.79578</cdr:x>
      <cdr:y>0.83197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2057" y="4598272"/>
          <a:ext cx="397348" cy="259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181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0.78641</cdr:x>
      <cdr:y>0.79265</cdr:y>
    </cdr:from>
    <cdr:to>
      <cdr:x>0.83516</cdr:x>
      <cdr:y>0.83415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41535" y="4620575"/>
          <a:ext cx="417909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1915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0.82075</cdr:x>
      <cdr:y>0.78625</cdr:y>
    </cdr:from>
    <cdr:to>
      <cdr:x>0.87425</cdr:x>
      <cdr:y>0.83175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5898" y="4583314"/>
          <a:ext cx="458629" cy="265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0.86695</cdr:x>
      <cdr:y>0.75802</cdr:y>
    </cdr:from>
    <cdr:to>
      <cdr:x>0.91926</cdr:x>
      <cdr:y>0.81478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40189" y="4425969"/>
          <a:ext cx="448925" cy="331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109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0.91835</cdr:x>
      <cdr:y>0.77343</cdr:y>
    </cdr:from>
    <cdr:to>
      <cdr:x>0.9716</cdr:x>
      <cdr:y>0.81669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2593" y="4508529"/>
          <a:ext cx="456486" cy="252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108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0.44593</cdr:x>
      <cdr:y>0.49755</cdr:y>
    </cdr:from>
    <cdr:to>
      <cdr:x>0.48502</cdr:x>
      <cdr:y>0.66072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826990" y="2905125"/>
          <a:ext cx="335435" cy="95269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0.4252</cdr:x>
      <cdr:y>0.4275</cdr:y>
    </cdr:from>
    <cdr:to>
      <cdr:x>0.62075</cdr:x>
      <cdr:y>0.53159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4986" y="2492043"/>
          <a:ext cx="1676352" cy="60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0.24257</cdr:x>
      <cdr:y>0.50536</cdr:y>
    </cdr:from>
    <cdr:to>
      <cdr:x>0.36741</cdr:x>
      <cdr:y>0.58171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79415" y="2945903"/>
          <a:ext cx="107019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0.2364</cdr:x>
      <cdr:y>0.54902</cdr:y>
    </cdr:from>
    <cdr:to>
      <cdr:x>0.29185</cdr:x>
      <cdr:y>0.81077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028824" y="3205631"/>
          <a:ext cx="475839" cy="15282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0.8289</cdr:x>
      <cdr:y>0.78526</cdr:y>
    </cdr:from>
    <cdr:to>
      <cdr:x>0.87778</cdr:x>
      <cdr:y>0.83537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13647" y="4585004"/>
          <a:ext cx="419489" cy="292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239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R51"/>
  <sheetViews>
    <sheetView showGridLines="0" topLeftCell="B1" workbookViewId="0">
      <selection activeCell="T22" sqref="T22"/>
    </sheetView>
  </sheetViews>
  <sheetFormatPr defaultRowHeight="12.75" x14ac:dyDescent="0.2"/>
  <cols>
    <col min="1" max="2" width="5" style="3" customWidth="1"/>
    <col min="3" max="3" width="10" style="3" customWidth="1"/>
    <col min="4" max="8" width="13.5703125" style="3" customWidth="1"/>
    <col min="9" max="9" width="10.5703125" style="3" customWidth="1"/>
    <col min="10" max="10" width="10.7109375" style="3" customWidth="1"/>
    <col min="11" max="11" width="10" style="3" customWidth="1"/>
    <col min="12" max="12" width="11" style="3" customWidth="1"/>
    <col min="13" max="13" width="10.5703125" style="3" customWidth="1"/>
    <col min="14" max="14" width="9.28515625" style="3" bestFit="1" customWidth="1"/>
    <col min="15" max="15" width="24" style="3" customWidth="1"/>
    <col min="16" max="16" width="9.85546875" style="4" bestFit="1" customWidth="1"/>
    <col min="17" max="17" width="11.7109375" style="3" bestFit="1" customWidth="1"/>
    <col min="18" max="18" width="10.42578125" style="3" bestFit="1" customWidth="1"/>
    <col min="19" max="16384" width="9.140625" style="3"/>
  </cols>
  <sheetData>
    <row r="1" spans="3:18" ht="13.5" thickBot="1" x14ac:dyDescent="0.25"/>
    <row r="2" spans="3:18" s="1" customFormat="1" ht="26.25" customHeight="1" thickTop="1" thickBot="1" x14ac:dyDescent="0.25">
      <c r="C2" s="58" t="s">
        <v>32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P2" s="2"/>
    </row>
    <row r="3" spans="3:18" ht="61.5" customHeight="1" thickTop="1" x14ac:dyDescent="0.2">
      <c r="C3" s="69" t="s">
        <v>29</v>
      </c>
      <c r="D3" s="70"/>
      <c r="E3" s="70"/>
      <c r="F3" s="70"/>
      <c r="G3" s="70"/>
      <c r="H3" s="71"/>
      <c r="I3" s="55" t="s">
        <v>28</v>
      </c>
      <c r="J3" s="44" t="s">
        <v>1</v>
      </c>
      <c r="K3" s="55" t="s">
        <v>26</v>
      </c>
      <c r="L3" s="55" t="s">
        <v>31</v>
      </c>
      <c r="M3" s="55" t="s">
        <v>27</v>
      </c>
      <c r="N3" s="52" t="s">
        <v>2</v>
      </c>
    </row>
    <row r="4" spans="3:18" ht="12.75" customHeight="1" thickBot="1" x14ac:dyDescent="0.25">
      <c r="C4" s="72"/>
      <c r="D4" s="73"/>
      <c r="E4" s="73"/>
      <c r="F4" s="73"/>
      <c r="G4" s="73"/>
      <c r="H4" s="74"/>
      <c r="I4" s="56"/>
      <c r="J4" s="45"/>
      <c r="K4" s="56"/>
      <c r="L4" s="56"/>
      <c r="M4" s="56"/>
      <c r="N4" s="53"/>
    </row>
    <row r="5" spans="3:18" ht="25.5" customHeight="1" thickBot="1" x14ac:dyDescent="0.25">
      <c r="C5" s="7" t="s">
        <v>15</v>
      </c>
      <c r="D5" s="7" t="s">
        <v>14</v>
      </c>
      <c r="E5" s="7" t="s">
        <v>16</v>
      </c>
      <c r="F5" s="7" t="s">
        <v>19</v>
      </c>
      <c r="G5" s="7" t="s">
        <v>17</v>
      </c>
      <c r="H5" s="7" t="s">
        <v>18</v>
      </c>
      <c r="I5" s="57"/>
      <c r="J5" s="46"/>
      <c r="K5" s="57"/>
      <c r="L5" s="57"/>
      <c r="M5" s="57"/>
      <c r="N5" s="54"/>
    </row>
    <row r="6" spans="3:18" ht="13.5" thickTop="1" x14ac:dyDescent="0.2">
      <c r="C6" s="21"/>
      <c r="D6" s="22" t="s">
        <v>35</v>
      </c>
      <c r="E6" s="23">
        <v>395.5</v>
      </c>
      <c r="F6" s="23" t="s">
        <v>35</v>
      </c>
      <c r="G6" s="3" t="s">
        <v>35</v>
      </c>
      <c r="H6" s="23" t="s">
        <v>35</v>
      </c>
      <c r="I6" s="19">
        <v>6</v>
      </c>
      <c r="J6" s="47" t="s">
        <v>10</v>
      </c>
      <c r="K6" s="39">
        <v>660.5</v>
      </c>
      <c r="L6" s="37">
        <v>265</v>
      </c>
      <c r="M6" s="31">
        <v>395.5</v>
      </c>
      <c r="N6" s="19">
        <v>4326</v>
      </c>
    </row>
    <row r="7" spans="3:18" x14ac:dyDescent="0.2">
      <c r="C7" s="23" t="s">
        <v>35</v>
      </c>
      <c r="D7" s="24" t="s">
        <v>35</v>
      </c>
      <c r="E7" s="23">
        <v>346.5</v>
      </c>
      <c r="F7" s="23" t="s">
        <v>35</v>
      </c>
      <c r="G7" s="3" t="s">
        <v>35</v>
      </c>
      <c r="H7" s="23" t="s">
        <v>35</v>
      </c>
      <c r="I7" s="25">
        <v>1</v>
      </c>
      <c r="J7" s="47" t="s">
        <v>0</v>
      </c>
      <c r="K7" s="40">
        <v>1851</v>
      </c>
      <c r="L7" s="38">
        <v>1504.5</v>
      </c>
      <c r="M7" s="32">
        <v>346.5</v>
      </c>
      <c r="N7" s="25">
        <v>3347</v>
      </c>
    </row>
    <row r="8" spans="3:18" x14ac:dyDescent="0.2">
      <c r="C8" s="23" t="s">
        <v>35</v>
      </c>
      <c r="D8" s="24" t="s">
        <v>35</v>
      </c>
      <c r="E8" s="23">
        <v>229</v>
      </c>
      <c r="F8" s="23" t="s">
        <v>35</v>
      </c>
      <c r="G8" s="3" t="s">
        <v>35</v>
      </c>
      <c r="H8" s="23" t="s">
        <v>35</v>
      </c>
      <c r="I8" s="25">
        <v>55</v>
      </c>
      <c r="J8" s="47" t="s">
        <v>38</v>
      </c>
      <c r="K8" s="40">
        <v>229</v>
      </c>
      <c r="L8" s="38">
        <v>0</v>
      </c>
      <c r="M8" s="32">
        <v>229</v>
      </c>
      <c r="N8" s="25">
        <v>3500</v>
      </c>
      <c r="O8" s="30"/>
    </row>
    <row r="9" spans="3:18" x14ac:dyDescent="0.2">
      <c r="C9" s="23">
        <v>159.4</v>
      </c>
      <c r="D9" s="23" t="s">
        <v>35</v>
      </c>
      <c r="E9" s="24" t="s">
        <v>35</v>
      </c>
      <c r="F9" s="23" t="s">
        <v>35</v>
      </c>
      <c r="G9" s="3" t="s">
        <v>35</v>
      </c>
      <c r="H9" s="23" t="s">
        <v>35</v>
      </c>
      <c r="I9" s="25">
        <v>35</v>
      </c>
      <c r="J9" s="47" t="s">
        <v>13</v>
      </c>
      <c r="K9" s="40">
        <v>285.60000000000002</v>
      </c>
      <c r="L9" s="38">
        <v>126.20000000000002</v>
      </c>
      <c r="M9" s="32">
        <v>159.4</v>
      </c>
      <c r="N9" s="25">
        <v>7918</v>
      </c>
      <c r="O9" s="30"/>
    </row>
    <row r="10" spans="3:18" ht="13.5" x14ac:dyDescent="0.25">
      <c r="C10" s="23" t="s">
        <v>35</v>
      </c>
      <c r="D10" s="23" t="s">
        <v>35</v>
      </c>
      <c r="E10" s="24">
        <v>153.80000000000001</v>
      </c>
      <c r="F10" s="23" t="s">
        <v>35</v>
      </c>
      <c r="G10" s="3" t="s">
        <v>35</v>
      </c>
      <c r="H10" s="23" t="s">
        <v>35</v>
      </c>
      <c r="I10" s="25">
        <v>44</v>
      </c>
      <c r="J10" s="47" t="s">
        <v>6</v>
      </c>
      <c r="K10" s="40">
        <v>261.7</v>
      </c>
      <c r="L10" s="38">
        <v>107.89999999999998</v>
      </c>
      <c r="M10" s="32">
        <v>153.80000000000001</v>
      </c>
      <c r="N10" s="25">
        <v>4341</v>
      </c>
      <c r="P10" s="5"/>
      <c r="Q10" s="6"/>
      <c r="R10" s="6"/>
    </row>
    <row r="11" spans="3:18" x14ac:dyDescent="0.2">
      <c r="C11" s="24" t="s">
        <v>35</v>
      </c>
      <c r="D11" s="23">
        <v>141.30000000000001</v>
      </c>
      <c r="E11" s="23" t="s">
        <v>35</v>
      </c>
      <c r="F11" s="23" t="s">
        <v>35</v>
      </c>
      <c r="G11" s="3" t="s">
        <v>35</v>
      </c>
      <c r="H11" s="23" t="s">
        <v>35</v>
      </c>
      <c r="I11" s="25">
        <v>86</v>
      </c>
      <c r="J11" s="47" t="s">
        <v>34</v>
      </c>
      <c r="K11" s="40">
        <v>167.9</v>
      </c>
      <c r="L11" s="38">
        <v>26.599999999999994</v>
      </c>
      <c r="M11" s="32">
        <v>141.30000000000001</v>
      </c>
      <c r="N11" s="25">
        <v>7106</v>
      </c>
    </row>
    <row r="12" spans="3:18" x14ac:dyDescent="0.2">
      <c r="C12" s="23" t="s">
        <v>35</v>
      </c>
      <c r="D12" s="23">
        <v>136.69999999999999</v>
      </c>
      <c r="E12" s="24" t="s">
        <v>35</v>
      </c>
      <c r="F12" s="23" t="s">
        <v>35</v>
      </c>
      <c r="G12" s="3" t="s">
        <v>35</v>
      </c>
      <c r="H12" s="23" t="s">
        <v>35</v>
      </c>
      <c r="I12" s="25">
        <v>101</v>
      </c>
      <c r="J12" s="47" t="s">
        <v>24</v>
      </c>
      <c r="K12" s="40">
        <v>149.69999999999999</v>
      </c>
      <c r="L12" s="38">
        <v>13</v>
      </c>
      <c r="M12" s="32">
        <v>136.69999999999999</v>
      </c>
      <c r="N12" s="25">
        <v>6933</v>
      </c>
    </row>
    <row r="13" spans="3:18" x14ac:dyDescent="0.2">
      <c r="C13" s="23" t="s">
        <v>35</v>
      </c>
      <c r="D13" s="23">
        <v>132.4</v>
      </c>
      <c r="E13" s="24" t="s">
        <v>35</v>
      </c>
      <c r="F13" s="23" t="s">
        <v>35</v>
      </c>
      <c r="G13" s="3" t="s">
        <v>35</v>
      </c>
      <c r="H13" s="23" t="s">
        <v>35</v>
      </c>
      <c r="I13" s="25">
        <v>13</v>
      </c>
      <c r="J13" s="47" t="s">
        <v>7</v>
      </c>
      <c r="K13" s="40">
        <v>411.6</v>
      </c>
      <c r="L13" s="38">
        <v>279.20000000000005</v>
      </c>
      <c r="M13" s="32">
        <v>132.4</v>
      </c>
      <c r="N13" s="25">
        <v>6304</v>
      </c>
    </row>
    <row r="14" spans="3:18" ht="13.5" thickBot="1" x14ac:dyDescent="0.25">
      <c r="C14" s="23" t="s">
        <v>35</v>
      </c>
      <c r="D14" s="24">
        <v>126.5</v>
      </c>
      <c r="E14" s="23" t="s">
        <v>35</v>
      </c>
      <c r="F14" s="23" t="s">
        <v>35</v>
      </c>
      <c r="G14" s="3" t="s">
        <v>35</v>
      </c>
      <c r="H14" s="23" t="s">
        <v>35</v>
      </c>
      <c r="I14" s="25">
        <v>47</v>
      </c>
      <c r="J14" s="47" t="s">
        <v>4</v>
      </c>
      <c r="K14" s="40">
        <v>251.2</v>
      </c>
      <c r="L14" s="38">
        <v>124.69999999999999</v>
      </c>
      <c r="M14" s="32">
        <v>126.5</v>
      </c>
      <c r="N14" s="25">
        <v>6094</v>
      </c>
    </row>
    <row r="15" spans="3:18" ht="13.5" x14ac:dyDescent="0.25">
      <c r="C15" s="23" t="s">
        <v>35</v>
      </c>
      <c r="D15" s="23">
        <v>103.2</v>
      </c>
      <c r="E15" s="24" t="s">
        <v>35</v>
      </c>
      <c r="F15" s="23" t="s">
        <v>35</v>
      </c>
      <c r="G15" s="3" t="s">
        <v>35</v>
      </c>
      <c r="H15" s="23" t="s">
        <v>35</v>
      </c>
      <c r="I15" s="25">
        <v>132</v>
      </c>
      <c r="J15" s="47" t="s">
        <v>12</v>
      </c>
      <c r="K15" s="40">
        <v>125.8</v>
      </c>
      <c r="L15" s="38">
        <v>22.599999999999994</v>
      </c>
      <c r="M15" s="32">
        <v>103.2</v>
      </c>
      <c r="N15" s="25">
        <v>5065</v>
      </c>
      <c r="O15" s="50" t="s">
        <v>5</v>
      </c>
      <c r="P15" s="51"/>
      <c r="Q15" s="8" t="s">
        <v>3</v>
      </c>
      <c r="R15" s="6"/>
    </row>
    <row r="16" spans="3:18" ht="13.5" thickBot="1" x14ac:dyDescent="0.25">
      <c r="C16" s="23" t="s">
        <v>35</v>
      </c>
      <c r="D16" s="23" t="s">
        <v>35</v>
      </c>
      <c r="E16" s="24">
        <v>102.5</v>
      </c>
      <c r="F16" s="23" t="s">
        <v>35</v>
      </c>
      <c r="G16" s="3" t="s">
        <v>35</v>
      </c>
      <c r="H16" s="23" t="s">
        <v>35</v>
      </c>
      <c r="I16" s="25">
        <v>83</v>
      </c>
      <c r="J16" s="47" t="s">
        <v>8</v>
      </c>
      <c r="K16" s="40">
        <v>174.5</v>
      </c>
      <c r="L16" s="38">
        <v>72</v>
      </c>
      <c r="M16" s="32">
        <v>102.5</v>
      </c>
      <c r="N16" s="25">
        <v>4034</v>
      </c>
      <c r="O16" s="20">
        <f>SUM(C6:H15)</f>
        <v>1924.3000000000002</v>
      </c>
      <c r="P16" s="9"/>
      <c r="Q16" s="36">
        <f>O16/P27</f>
        <v>0.40265745971960665</v>
      </c>
    </row>
    <row r="17" spans="3:18" x14ac:dyDescent="0.2">
      <c r="C17" s="23" t="s">
        <v>35</v>
      </c>
      <c r="D17" s="24" t="s">
        <v>35</v>
      </c>
      <c r="E17" s="23">
        <v>92.6</v>
      </c>
      <c r="F17" s="23" t="s">
        <v>35</v>
      </c>
      <c r="G17" s="3" t="s">
        <v>35</v>
      </c>
      <c r="H17" s="23" t="s">
        <v>35</v>
      </c>
      <c r="I17" s="25">
        <v>153</v>
      </c>
      <c r="J17" s="47" t="s">
        <v>22</v>
      </c>
      <c r="K17" s="40">
        <v>106</v>
      </c>
      <c r="L17" s="38">
        <v>13.400000000000006</v>
      </c>
      <c r="M17" s="32">
        <v>92.6</v>
      </c>
      <c r="N17" s="25">
        <v>4513</v>
      </c>
      <c r="O17" s="10"/>
      <c r="P17" s="11"/>
      <c r="Q17" s="10"/>
    </row>
    <row r="18" spans="3:18" x14ac:dyDescent="0.2">
      <c r="C18" s="23" t="s">
        <v>35</v>
      </c>
      <c r="D18" s="24">
        <v>91.7</v>
      </c>
      <c r="E18" s="23" t="s">
        <v>35</v>
      </c>
      <c r="F18" s="23" t="s">
        <v>35</v>
      </c>
      <c r="G18" s="3" t="s">
        <v>35</v>
      </c>
      <c r="H18" s="23" t="s">
        <v>35</v>
      </c>
      <c r="I18" s="25">
        <v>25</v>
      </c>
      <c r="J18" s="47" t="s">
        <v>9</v>
      </c>
      <c r="K18" s="40">
        <v>319.39999999999998</v>
      </c>
      <c r="L18" s="38">
        <v>227.7</v>
      </c>
      <c r="M18" s="32">
        <v>91.7</v>
      </c>
      <c r="N18" s="25">
        <v>5672</v>
      </c>
      <c r="O18" s="10"/>
      <c r="P18" s="11"/>
      <c r="Q18" s="10"/>
    </row>
    <row r="19" spans="3:18" x14ac:dyDescent="0.2">
      <c r="C19" s="23" t="s">
        <v>35</v>
      </c>
      <c r="D19" s="24">
        <v>89.2</v>
      </c>
      <c r="E19" s="23" t="s">
        <v>35</v>
      </c>
      <c r="F19" s="23" t="s">
        <v>35</v>
      </c>
      <c r="G19" s="3" t="s">
        <v>35</v>
      </c>
      <c r="H19" s="23" t="s">
        <v>35</v>
      </c>
      <c r="I19" s="25">
        <v>172</v>
      </c>
      <c r="J19" s="47" t="s">
        <v>23</v>
      </c>
      <c r="K19" s="40">
        <v>89.2</v>
      </c>
      <c r="L19" s="38">
        <v>0</v>
      </c>
      <c r="M19" s="32">
        <v>89.2</v>
      </c>
      <c r="N19" s="25">
        <v>5444</v>
      </c>
      <c r="O19" s="10"/>
      <c r="P19" s="11"/>
      <c r="Q19" s="10"/>
    </row>
    <row r="20" spans="3:18" x14ac:dyDescent="0.2">
      <c r="C20" s="23" t="s">
        <v>35</v>
      </c>
      <c r="D20" s="23">
        <v>79.7</v>
      </c>
      <c r="E20" s="24" t="s">
        <v>35</v>
      </c>
      <c r="F20" s="23" t="s">
        <v>35</v>
      </c>
      <c r="G20" s="3" t="s">
        <v>35</v>
      </c>
      <c r="H20" s="23" t="s">
        <v>35</v>
      </c>
      <c r="I20" s="25">
        <v>194</v>
      </c>
      <c r="J20" s="47" t="s">
        <v>37</v>
      </c>
      <c r="K20" s="40">
        <v>79.7</v>
      </c>
      <c r="L20" s="38">
        <v>0</v>
      </c>
      <c r="M20" s="32">
        <v>79.7</v>
      </c>
      <c r="N20" s="25">
        <v>6104</v>
      </c>
      <c r="O20" s="10"/>
      <c r="P20" s="11"/>
      <c r="Q20" s="10"/>
    </row>
    <row r="21" spans="3:18" ht="13.5" x14ac:dyDescent="0.25">
      <c r="C21" s="23" t="s">
        <v>35</v>
      </c>
      <c r="D21" s="24">
        <v>75.8</v>
      </c>
      <c r="E21" s="23" t="s">
        <v>35</v>
      </c>
      <c r="F21" s="23" t="s">
        <v>35</v>
      </c>
      <c r="G21" s="3" t="s">
        <v>35</v>
      </c>
      <c r="H21" s="23" t="s">
        <v>35</v>
      </c>
      <c r="I21" s="25">
        <v>181</v>
      </c>
      <c r="J21" s="47" t="s">
        <v>25</v>
      </c>
      <c r="K21" s="40">
        <v>85.6</v>
      </c>
      <c r="L21" s="38">
        <v>9.7999999999999972</v>
      </c>
      <c r="M21" s="32">
        <v>75.8</v>
      </c>
      <c r="N21" s="25">
        <v>6963</v>
      </c>
      <c r="O21" s="10"/>
      <c r="P21" s="12"/>
      <c r="Q21" s="13"/>
      <c r="R21" s="6"/>
    </row>
    <row r="22" spans="3:18" x14ac:dyDescent="0.2">
      <c r="C22" s="24">
        <v>65.599999999999994</v>
      </c>
      <c r="D22" s="23" t="s">
        <v>35</v>
      </c>
      <c r="E22" s="23" t="s">
        <v>35</v>
      </c>
      <c r="F22" s="23" t="s">
        <v>35</v>
      </c>
      <c r="G22" s="3" t="s">
        <v>35</v>
      </c>
      <c r="H22" s="23" t="s">
        <v>35</v>
      </c>
      <c r="I22" s="25">
        <v>191</v>
      </c>
      <c r="J22" s="47" t="s">
        <v>33</v>
      </c>
      <c r="K22" s="40">
        <v>80.3</v>
      </c>
      <c r="L22" s="38">
        <v>14.700000000000003</v>
      </c>
      <c r="M22" s="32">
        <v>65.599999999999994</v>
      </c>
      <c r="N22" s="25">
        <v>7508</v>
      </c>
      <c r="O22" s="10"/>
      <c r="P22" s="11"/>
      <c r="Q22" s="10"/>
    </row>
    <row r="23" spans="3:18" x14ac:dyDescent="0.2">
      <c r="C23" s="23" t="s">
        <v>35</v>
      </c>
      <c r="D23" s="24">
        <v>65.3</v>
      </c>
      <c r="E23" s="23" t="s">
        <v>35</v>
      </c>
      <c r="F23" s="23" t="s">
        <v>35</v>
      </c>
      <c r="G23" s="3" t="s">
        <v>35</v>
      </c>
      <c r="H23" s="23" t="s">
        <v>35</v>
      </c>
      <c r="I23" s="25">
        <v>239</v>
      </c>
      <c r="J23" s="47" t="s">
        <v>36</v>
      </c>
      <c r="K23" s="40">
        <v>65.3</v>
      </c>
      <c r="L23" s="38">
        <v>0</v>
      </c>
      <c r="M23" s="32">
        <v>65.3</v>
      </c>
      <c r="N23" s="25">
        <v>5327</v>
      </c>
      <c r="O23" s="10"/>
      <c r="P23" s="11"/>
      <c r="Q23" s="10"/>
    </row>
    <row r="24" spans="3:18" x14ac:dyDescent="0.2">
      <c r="C24" s="23" t="s">
        <v>35</v>
      </c>
      <c r="D24" s="23">
        <v>62.3</v>
      </c>
      <c r="E24" s="24" t="s">
        <v>35</v>
      </c>
      <c r="F24" s="23" t="s">
        <v>35</v>
      </c>
      <c r="G24" s="3" t="s">
        <v>35</v>
      </c>
      <c r="H24" s="23" t="s">
        <v>35</v>
      </c>
      <c r="I24" s="25">
        <v>109</v>
      </c>
      <c r="J24" s="47" t="s">
        <v>11</v>
      </c>
      <c r="K24" s="40">
        <v>143</v>
      </c>
      <c r="L24" s="38">
        <v>80.7</v>
      </c>
      <c r="M24" s="32">
        <v>62.3</v>
      </c>
      <c r="N24" s="25">
        <v>6952</v>
      </c>
      <c r="O24" s="10"/>
      <c r="P24" s="11"/>
      <c r="Q24" s="10"/>
    </row>
    <row r="25" spans="3:18" ht="13.5" thickBot="1" x14ac:dyDescent="0.25">
      <c r="C25" s="26" t="s">
        <v>35</v>
      </c>
      <c r="D25" s="26" t="s">
        <v>35</v>
      </c>
      <c r="E25" s="27">
        <v>50.3</v>
      </c>
      <c r="F25" s="26" t="s">
        <v>35</v>
      </c>
      <c r="G25" s="29" t="s">
        <v>35</v>
      </c>
      <c r="H25" s="26" t="s">
        <v>35</v>
      </c>
      <c r="I25" s="28">
        <v>108</v>
      </c>
      <c r="J25" s="48" t="s">
        <v>20</v>
      </c>
      <c r="K25" s="41">
        <v>143.1</v>
      </c>
      <c r="L25" s="49">
        <v>92.8</v>
      </c>
      <c r="M25" s="33">
        <v>50.3</v>
      </c>
      <c r="N25" s="28">
        <v>2540</v>
      </c>
      <c r="O25" s="10"/>
      <c r="P25" s="11"/>
      <c r="Q25" s="10"/>
    </row>
    <row r="26" spans="3:18" ht="13.5" customHeight="1" thickTop="1" x14ac:dyDescent="0.2">
      <c r="C26" s="67">
        <f t="shared" ref="C26:H26" si="0">SUM(C6:C25)</f>
        <v>225</v>
      </c>
      <c r="D26" s="67">
        <f t="shared" si="0"/>
        <v>1104.1000000000001</v>
      </c>
      <c r="E26" s="67">
        <f t="shared" si="0"/>
        <v>1370.1999999999998</v>
      </c>
      <c r="F26" s="67">
        <f t="shared" si="0"/>
        <v>0</v>
      </c>
      <c r="G26" s="67">
        <f t="shared" si="0"/>
        <v>0</v>
      </c>
      <c r="H26" s="67">
        <f t="shared" si="0"/>
        <v>0</v>
      </c>
      <c r="I26" s="42"/>
      <c r="J26" s="61"/>
      <c r="K26" s="61"/>
      <c r="L26" s="62"/>
      <c r="M26" s="62"/>
      <c r="N26" s="63"/>
      <c r="O26" s="14" t="s">
        <v>21</v>
      </c>
      <c r="P26" s="17">
        <f>C26+D26+E26</f>
        <v>2699.3</v>
      </c>
      <c r="Q26" s="35">
        <f>P26/P27</f>
        <v>0.56482527725465581</v>
      </c>
    </row>
    <row r="27" spans="3:18" ht="26.25" customHeight="1" thickBot="1" x14ac:dyDescent="0.25">
      <c r="C27" s="68"/>
      <c r="D27" s="68"/>
      <c r="E27" s="68"/>
      <c r="F27" s="68"/>
      <c r="G27" s="68"/>
      <c r="H27" s="68"/>
      <c r="I27" s="43"/>
      <c r="J27" s="64"/>
      <c r="K27" s="64"/>
      <c r="L27" s="65"/>
      <c r="M27" s="65"/>
      <c r="N27" s="66"/>
      <c r="O27" s="15" t="s">
        <v>30</v>
      </c>
      <c r="P27" s="18">
        <v>4779</v>
      </c>
      <c r="Q27" s="16"/>
    </row>
    <row r="28" spans="3:18" ht="13.5" thickTop="1" x14ac:dyDescent="0.2">
      <c r="M28" s="34"/>
    </row>
    <row r="29" spans="3:18" x14ac:dyDescent="0.2"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3:18" x14ac:dyDescent="0.2"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3:18" x14ac:dyDescent="0.2"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3:18" x14ac:dyDescent="0.2"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3:15" x14ac:dyDescent="0.2"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3:15" x14ac:dyDescent="0.2"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3:15" x14ac:dyDescent="0.2"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3:15" x14ac:dyDescent="0.2"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3:15" x14ac:dyDescent="0.2"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3:15" x14ac:dyDescent="0.2"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3:15" x14ac:dyDescent="0.2"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3:15" x14ac:dyDescent="0.2"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3:15" x14ac:dyDescent="0.2"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3:15" x14ac:dyDescent="0.2"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3:15" x14ac:dyDescent="0.2"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3:15" x14ac:dyDescent="0.2"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3:15" x14ac:dyDescent="0.2"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3:15" x14ac:dyDescent="0.2"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2"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2"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9:14" x14ac:dyDescent="0.2">
      <c r="I49"/>
      <c r="J49"/>
      <c r="K49"/>
      <c r="L49"/>
      <c r="M49"/>
      <c r="N49"/>
    </row>
    <row r="50" spans="9:14" x14ac:dyDescent="0.2">
      <c r="I50"/>
      <c r="J50"/>
      <c r="K50"/>
      <c r="L50"/>
      <c r="M50"/>
      <c r="N50"/>
    </row>
    <row r="51" spans="9:14" x14ac:dyDescent="0.2">
      <c r="I51"/>
      <c r="J51"/>
      <c r="K51"/>
      <c r="L51"/>
      <c r="M51"/>
      <c r="N51"/>
    </row>
  </sheetData>
  <mergeCells count="15">
    <mergeCell ref="C2:N2"/>
    <mergeCell ref="J26:N27"/>
    <mergeCell ref="C26:C27"/>
    <mergeCell ref="E26:E27"/>
    <mergeCell ref="D26:D27"/>
    <mergeCell ref="F26:F27"/>
    <mergeCell ref="G26:G27"/>
    <mergeCell ref="H26:H27"/>
    <mergeCell ref="C3:H4"/>
    <mergeCell ref="O15:P15"/>
    <mergeCell ref="N3:N5"/>
    <mergeCell ref="I3:I5"/>
    <mergeCell ref="K3:K5"/>
    <mergeCell ref="M3:M5"/>
    <mergeCell ref="L3:L5"/>
  </mergeCells>
  <phoneticPr fontId="4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8 Data</vt:lpstr>
      <vt:lpstr>Fig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2016-10-28T14:12:41Z</cp:lastPrinted>
  <dcterms:created xsi:type="dcterms:W3CDTF">2000-06-14T16:46:26Z</dcterms:created>
  <dcterms:modified xsi:type="dcterms:W3CDTF">2017-01-25T21:32:59Z</dcterms:modified>
</cp:coreProperties>
</file>